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Clients\Active\VHE\VHE007\104780_HEBRON_CULVERT\Design\Roadway\EngData\"/>
    </mc:Choice>
  </mc:AlternateContent>
  <xr:revisionPtr revIDLastSave="0" documentId="13_ncr:1_{849C09B0-5CFA-49FC-BE8F-C53D06771372}" xr6:coauthVersionLast="41" xr6:coauthVersionMax="41" xr10:uidLastSave="{00000000-0000-0000-0000-000000000000}"/>
  <bookViews>
    <workbookView xWindow="574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8" i="1" l="1"/>
  <c r="C32" i="1" l="1"/>
  <c r="C28" i="1"/>
  <c r="C27" i="1"/>
  <c r="C22" i="1"/>
  <c r="C33" i="1" s="1"/>
  <c r="C10" i="1"/>
  <c r="C14" i="1" s="1"/>
  <c r="E16" i="1" s="1"/>
  <c r="C9" i="1"/>
  <c r="C13" i="1" s="1"/>
  <c r="E15" i="1" s="1"/>
  <c r="F16" i="1" l="1"/>
  <c r="G16" i="1"/>
  <c r="C16" i="1" s="1"/>
  <c r="G15" i="1"/>
  <c r="C15" i="1" s="1"/>
  <c r="C29" i="1" s="1"/>
  <c r="F15" i="1"/>
  <c r="C23" i="1"/>
  <c r="C34" i="1" s="1"/>
  <c r="C30" i="1" l="1"/>
  <c r="G18" i="1"/>
  <c r="F18" i="1" s="1"/>
  <c r="E18" i="1" s="1"/>
  <c r="C18" i="1" s="1"/>
  <c r="C31" i="1" s="1"/>
  <c r="C19" i="1" l="1"/>
</calcChain>
</file>

<file path=xl/sharedStrings.xml><?xml version="1.0" encoding="utf-8"?>
<sst xmlns="http://schemas.openxmlformats.org/spreadsheetml/2006/main" count="81" uniqueCount="53">
  <si>
    <t>1A</t>
  </si>
  <si>
    <t>Enter the PID</t>
  </si>
  <si>
    <t>1B</t>
  </si>
  <si>
    <t>Enter the County-Route-Log or other identifier:</t>
  </si>
  <si>
    <t>2A</t>
  </si>
  <si>
    <t>Enter the Existing ADT (Total Vehicles)</t>
  </si>
  <si>
    <t>2B</t>
  </si>
  <si>
    <t>Enter 24-hour B&amp;C (commercial) volume if available:</t>
  </si>
  <si>
    <t>2C</t>
  </si>
  <si>
    <t>Enter the Existing Year:</t>
  </si>
  <si>
    <t>4</t>
  </si>
  <si>
    <t>Enter the Design Year:</t>
  </si>
  <si>
    <t>Enter the Opening Year:</t>
  </si>
  <si>
    <t>5A</t>
  </si>
  <si>
    <t>5B</t>
  </si>
  <si>
    <r>
      <t xml:space="preserve">Enter the number of years from the Existing Year to the Opening Year:  </t>
    </r>
    <r>
      <rPr>
        <b/>
        <sz val="12"/>
        <rFont val="Arial"/>
        <family val="2"/>
      </rPr>
      <t>(3) - (2C) =</t>
    </r>
  </si>
  <si>
    <r>
      <t xml:space="preserve">Enter the number of years from the Existing Year to the Design Year:  </t>
    </r>
    <r>
      <rPr>
        <b/>
        <sz val="12"/>
        <rFont val="Arial"/>
        <family val="2"/>
      </rPr>
      <t>(4) - (2C) =</t>
    </r>
  </si>
  <si>
    <t>6</t>
  </si>
  <si>
    <t>Select a growth rate from the following range of rates:</t>
  </si>
  <si>
    <t>7</t>
  </si>
  <si>
    <r>
      <t xml:space="preserve">Enter the Opening Year Factor:  </t>
    </r>
    <r>
      <rPr>
        <b/>
        <sz val="12"/>
        <rFont val="Arial"/>
        <family val="2"/>
      </rPr>
      <t>[(6) x (5A)]+1 =</t>
    </r>
  </si>
  <si>
    <t>8</t>
  </si>
  <si>
    <r>
      <t xml:space="preserve">Enter the Design Year Factor:  </t>
    </r>
    <r>
      <rPr>
        <b/>
        <sz val="12"/>
        <rFont val="Arial"/>
        <family val="2"/>
      </rPr>
      <t>[(6) x (5B)]+1 =</t>
    </r>
  </si>
  <si>
    <t>9</t>
  </si>
  <si>
    <r>
      <t xml:space="preserve">Enter the Opening Year ADT:  </t>
    </r>
    <r>
      <rPr>
        <b/>
        <sz val="12"/>
        <rFont val="Arial"/>
        <family val="2"/>
      </rPr>
      <t xml:space="preserve">(2A) x (7) =                                                           </t>
    </r>
    <r>
      <rPr>
        <sz val="12"/>
        <rFont val="Arial"/>
        <family val="2"/>
      </rPr>
      <t>Round to the nearest 100 vehicles (nearest 10 vehicles if &lt;1000)</t>
    </r>
  </si>
  <si>
    <t>10</t>
  </si>
  <si>
    <r>
      <t xml:space="preserve">Enter the Design Year ADT:  </t>
    </r>
    <r>
      <rPr>
        <b/>
        <sz val="12"/>
        <rFont val="Arial"/>
        <family val="2"/>
      </rPr>
      <t xml:space="preserve">(2A) x 8 =                                             </t>
    </r>
    <r>
      <rPr>
        <sz val="12"/>
        <rFont val="Arial"/>
        <family val="2"/>
      </rPr>
      <t>Round to the nearest 100 vechicles (nearest 10 vehicles if &lt;1000)</t>
    </r>
  </si>
  <si>
    <t>11A</t>
  </si>
  <si>
    <t>Enter K, selected from the following table of Design Year ADT:</t>
  </si>
  <si>
    <t>11B</t>
  </si>
  <si>
    <r>
      <t xml:space="preserve">Enter the DHB:  </t>
    </r>
    <r>
      <rPr>
        <b/>
        <sz val="12"/>
        <rFont val="Arial"/>
        <family val="2"/>
      </rPr>
      <t>(10) x (11A)</t>
    </r>
  </si>
  <si>
    <t>12</t>
  </si>
  <si>
    <t>Enter the D Factor (for DDHV):</t>
  </si>
  <si>
    <t>13</t>
  </si>
  <si>
    <r>
      <t xml:space="preserve">Enter the T24 factor (the proportion of B&amp;C vehciles in ADT):                                      </t>
    </r>
    <r>
      <rPr>
        <b/>
        <sz val="12"/>
        <rFont val="Arial"/>
        <family val="2"/>
      </rPr>
      <t xml:space="preserve"> [(2B/(2A)]</t>
    </r>
    <r>
      <rPr>
        <sz val="12"/>
        <rFont val="Arial"/>
        <family val="2"/>
      </rPr>
      <t xml:space="preserve"> or </t>
    </r>
    <r>
      <rPr>
        <b/>
        <sz val="12"/>
        <rFont val="Arial"/>
        <family val="2"/>
      </rPr>
      <t>.03</t>
    </r>
    <r>
      <rPr>
        <sz val="12"/>
        <rFont val="Arial"/>
        <family val="2"/>
      </rPr>
      <t xml:space="preserve"> if (2B) is blank</t>
    </r>
  </si>
  <si>
    <t>14</t>
  </si>
  <si>
    <r>
      <t xml:space="preserve">Enter the TD factor (the proportion of B&amp;C Vehicles in the design hour):  </t>
    </r>
    <r>
      <rPr>
        <b/>
        <sz val="12"/>
        <rFont val="Arial"/>
        <family val="2"/>
      </rPr>
      <t>(13) x 0.6</t>
    </r>
  </si>
  <si>
    <t>15</t>
  </si>
  <si>
    <t>COMMENTS</t>
  </si>
  <si>
    <t>DESIGN DESIGNATION (summarized from above)                 PID</t>
  </si>
  <si>
    <t xml:space="preserve">Design Year ADT = </t>
  </si>
  <si>
    <t xml:space="preserve">Opening Year ADT = </t>
  </si>
  <si>
    <t xml:space="preserve">K = </t>
  </si>
  <si>
    <t xml:space="preserve">D = </t>
  </si>
  <si>
    <t xml:space="preserve">T24 = </t>
  </si>
  <si>
    <t xml:space="preserve">TD = </t>
  </si>
  <si>
    <t xml:space="preserve">County-Route-Log    </t>
  </si>
  <si>
    <t>- within an MPO area:       .60                                                                            - outside an MPO area:   .55                                                                           - any one-way bridge:       1.00</t>
  </si>
  <si>
    <t xml:space="preserve">          &lt; 1000           .12                                        5001 - 15000        .10                             1001 - 5000            .11                                       15001 &lt;                    .09</t>
  </si>
  <si>
    <t>BRIDGE PROJECT DESIGN DESIGNATION WORKSHEET</t>
  </si>
  <si>
    <t>Stable:  .0025-.0050                    Moderate:  .0100-.0200                                      Low:      .0050-.0100                      High:         .0200-.0300</t>
  </si>
  <si>
    <t>LIC-US40-14.90</t>
  </si>
  <si>
    <t>Funct. Class - Major Collector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</si>
</sst>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4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 wrapText="1"/>
    </xf>
    <xf numFmtId="0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49" fontId="1" fillId="0" borderId="1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49" fontId="1" fillId="0" borderId="2" xfId="0" applyNumberFormat="1" applyFont="1" applyBorder="1" applyAlignment="1">
      <alignment vertical="center"/>
    </xf>
    <xf numFmtId="49" fontId="1" fillId="0" borderId="3" xfId="0" applyNumberFormat="1" applyFont="1" applyBorder="1" applyAlignment="1">
      <alignment vertical="center" wrapText="1"/>
    </xf>
    <xf numFmtId="49" fontId="1" fillId="0" borderId="4" xfId="0" applyNumberFormat="1" applyFont="1" applyBorder="1" applyAlignment="1">
      <alignment vertical="center" wrapText="1"/>
    </xf>
    <xf numFmtId="49" fontId="1" fillId="0" borderId="3" xfId="0" applyNumberFormat="1" applyFont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49" fontId="1" fillId="0" borderId="4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49" fontId="1" fillId="0" borderId="5" xfId="0" applyNumberFormat="1" applyFont="1" applyBorder="1" applyAlignment="1">
      <alignment vertical="center"/>
    </xf>
    <xf numFmtId="49" fontId="1" fillId="0" borderId="6" xfId="0" applyNumberFormat="1" applyFont="1" applyBorder="1" applyAlignment="1">
      <alignment vertical="center"/>
    </xf>
    <xf numFmtId="49" fontId="1" fillId="0" borderId="6" xfId="0" applyNumberFormat="1" applyFont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49" fontId="1" fillId="0" borderId="4" xfId="0" applyNumberFormat="1" applyFont="1" applyBorder="1" applyAlignment="1">
      <alignment horizontal="left" vertical="center" wrapText="1" indent="5"/>
    </xf>
    <xf numFmtId="0" fontId="1" fillId="0" borderId="7" xfId="0" applyFont="1" applyBorder="1" applyAlignment="1">
      <alignment vertical="center"/>
    </xf>
    <xf numFmtId="49" fontId="1" fillId="2" borderId="8" xfId="0" applyNumberFormat="1" applyFont="1" applyFill="1" applyBorder="1" applyAlignment="1">
      <alignment vertical="center" wrapText="1"/>
    </xf>
    <xf numFmtId="49" fontId="1" fillId="0" borderId="9" xfId="0" applyNumberFormat="1" applyFont="1" applyBorder="1" applyAlignment="1">
      <alignment horizontal="right" vertical="center" wrapText="1"/>
    </xf>
    <xf numFmtId="49" fontId="1" fillId="0" borderId="10" xfId="0" applyNumberFormat="1" applyFont="1" applyBorder="1" applyAlignment="1">
      <alignment vertical="center"/>
    </xf>
    <xf numFmtId="49" fontId="2" fillId="0" borderId="0" xfId="0" applyNumberFormat="1" applyFont="1" applyBorder="1" applyAlignment="1">
      <alignment vertical="center" wrapText="1"/>
    </xf>
    <xf numFmtId="0" fontId="1" fillId="0" borderId="11" xfId="0" applyNumberFormat="1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164" fontId="1" fillId="2" borderId="4" xfId="0" applyNumberFormat="1" applyFont="1" applyFill="1" applyBorder="1" applyAlignment="1">
      <alignment vertical="center"/>
    </xf>
    <xf numFmtId="165" fontId="1" fillId="0" borderId="4" xfId="0" applyNumberFormat="1" applyFont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2" fontId="1" fillId="0" borderId="4" xfId="0" applyNumberFormat="1" applyFont="1" applyBorder="1" applyAlignment="1">
      <alignment vertical="center"/>
    </xf>
    <xf numFmtId="2" fontId="1" fillId="0" borderId="3" xfId="0" applyNumberFormat="1" applyFont="1" applyBorder="1" applyAlignment="1">
      <alignment vertical="center"/>
    </xf>
    <xf numFmtId="2" fontId="1" fillId="2" borderId="5" xfId="0" applyNumberFormat="1" applyFont="1" applyFill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1" fillId="2" borderId="4" xfId="0" applyFont="1" applyFill="1" applyBorder="1" applyAlignment="1">
      <alignment vertical="center" wrapText="1"/>
    </xf>
    <xf numFmtId="49" fontId="2" fillId="0" borderId="12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"/>
  <sheetViews>
    <sheetView tabSelected="1" view="pageBreakPreview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sqref="A1:D1"/>
    </sheetView>
  </sheetViews>
  <sheetFormatPr defaultColWidth="9.140625" defaultRowHeight="15" x14ac:dyDescent="0.2"/>
  <cols>
    <col min="1" max="1" width="5.140625" style="1" customWidth="1"/>
    <col min="2" max="2" width="67.7109375" style="2" customWidth="1"/>
    <col min="3" max="3" width="19.28515625" style="4" bestFit="1" customWidth="1"/>
    <col min="4" max="4" width="5.140625" style="1" customWidth="1"/>
    <col min="5" max="5" width="9.140625" style="3"/>
    <col min="6" max="16384" width="9.140625" style="4"/>
  </cols>
  <sheetData>
    <row r="1" spans="1:7" s="29" customFormat="1" ht="28.5" customHeight="1" thickBot="1" x14ac:dyDescent="0.25">
      <c r="A1" s="38" t="s">
        <v>49</v>
      </c>
      <c r="B1" s="39"/>
      <c r="C1" s="40"/>
      <c r="D1" s="41"/>
      <c r="E1" s="28"/>
    </row>
    <row r="2" spans="1:7" ht="18.95" customHeight="1" thickTop="1" x14ac:dyDescent="0.2">
      <c r="A2" s="15" t="s">
        <v>0</v>
      </c>
      <c r="B2" s="12" t="s">
        <v>1</v>
      </c>
      <c r="C2" s="17">
        <v>104780</v>
      </c>
      <c r="D2" s="15" t="s">
        <v>0</v>
      </c>
    </row>
    <row r="3" spans="1:7" ht="18.95" customHeight="1" x14ac:dyDescent="0.2">
      <c r="A3" s="5" t="s">
        <v>2</v>
      </c>
      <c r="B3" s="6" t="s">
        <v>3</v>
      </c>
      <c r="C3" s="46" t="s">
        <v>51</v>
      </c>
      <c r="D3" s="5" t="s">
        <v>2</v>
      </c>
    </row>
    <row r="4" spans="1:7" ht="18.95" customHeight="1" x14ac:dyDescent="0.2">
      <c r="A4" s="5" t="s">
        <v>4</v>
      </c>
      <c r="B4" s="6" t="s">
        <v>5</v>
      </c>
      <c r="C4" s="7">
        <v>4918</v>
      </c>
      <c r="D4" s="5" t="s">
        <v>4</v>
      </c>
    </row>
    <row r="5" spans="1:7" ht="18.95" customHeight="1" x14ac:dyDescent="0.2">
      <c r="A5" s="5" t="s">
        <v>6</v>
      </c>
      <c r="B5" s="6" t="s">
        <v>7</v>
      </c>
      <c r="C5" s="7"/>
      <c r="D5" s="5" t="s">
        <v>6</v>
      </c>
    </row>
    <row r="6" spans="1:7" ht="18.95" customHeight="1" x14ac:dyDescent="0.2">
      <c r="A6" s="5" t="s">
        <v>8</v>
      </c>
      <c r="B6" s="6" t="s">
        <v>9</v>
      </c>
      <c r="C6" s="7">
        <v>2019</v>
      </c>
      <c r="D6" s="5" t="s">
        <v>8</v>
      </c>
    </row>
    <row r="7" spans="1:7" ht="18.95" customHeight="1" x14ac:dyDescent="0.2">
      <c r="A7" s="5">
        <v>3</v>
      </c>
      <c r="B7" s="6" t="s">
        <v>12</v>
      </c>
      <c r="C7" s="7">
        <v>2022</v>
      </c>
      <c r="D7" s="5">
        <v>3</v>
      </c>
    </row>
    <row r="8" spans="1:7" ht="18.95" customHeight="1" x14ac:dyDescent="0.2">
      <c r="A8" s="5" t="s">
        <v>10</v>
      </c>
      <c r="B8" s="6" t="s">
        <v>11</v>
      </c>
      <c r="C8" s="7">
        <f>C7+20</f>
        <v>2042</v>
      </c>
      <c r="D8" s="5" t="s">
        <v>10</v>
      </c>
    </row>
    <row r="9" spans="1:7" ht="30.75" x14ac:dyDescent="0.2">
      <c r="A9" s="5" t="s">
        <v>13</v>
      </c>
      <c r="B9" s="6" t="s">
        <v>15</v>
      </c>
      <c r="C9" s="8">
        <f>C7-C6</f>
        <v>3</v>
      </c>
      <c r="D9" s="5" t="s">
        <v>13</v>
      </c>
    </row>
    <row r="10" spans="1:7" ht="30.75" x14ac:dyDescent="0.2">
      <c r="A10" s="13" t="s">
        <v>14</v>
      </c>
      <c r="B10" s="11" t="s">
        <v>16</v>
      </c>
      <c r="C10" s="14">
        <f>C8-C6</f>
        <v>23</v>
      </c>
      <c r="D10" s="13" t="s">
        <v>14</v>
      </c>
    </row>
    <row r="11" spans="1:7" ht="18.95" customHeight="1" x14ac:dyDescent="0.2">
      <c r="A11" s="13" t="s">
        <v>17</v>
      </c>
      <c r="B11" s="11" t="s">
        <v>18</v>
      </c>
      <c r="C11" s="16"/>
      <c r="D11" s="13" t="s">
        <v>17</v>
      </c>
    </row>
    <row r="12" spans="1:7" ht="30" x14ac:dyDescent="0.2">
      <c r="A12" s="15"/>
      <c r="B12" s="12" t="s">
        <v>50</v>
      </c>
      <c r="C12" s="30">
        <v>0.01</v>
      </c>
      <c r="D12" s="15"/>
    </row>
    <row r="13" spans="1:7" ht="18.95" customHeight="1" x14ac:dyDescent="0.2">
      <c r="A13" s="15" t="s">
        <v>19</v>
      </c>
      <c r="B13" s="12" t="s">
        <v>20</v>
      </c>
      <c r="C13" s="31">
        <f>(C12*C9)+1</f>
        <v>1.03</v>
      </c>
      <c r="D13" s="15" t="s">
        <v>19</v>
      </c>
    </row>
    <row r="14" spans="1:7" ht="18.95" customHeight="1" x14ac:dyDescent="0.2">
      <c r="A14" s="5" t="s">
        <v>21</v>
      </c>
      <c r="B14" s="6" t="s">
        <v>22</v>
      </c>
      <c r="C14" s="32">
        <f>(C12*C10)+1</f>
        <v>1.23</v>
      </c>
      <c r="D14" s="5" t="s">
        <v>21</v>
      </c>
    </row>
    <row r="15" spans="1:7" ht="30.75" x14ac:dyDescent="0.2">
      <c r="A15" s="5" t="s">
        <v>23</v>
      </c>
      <c r="B15" s="6" t="s">
        <v>24</v>
      </c>
      <c r="C15" s="9">
        <f>IF(E15&lt;1000,ROUNDUP(F15,0)*10,ROUNDUP(G15,0)*100)</f>
        <v>5100</v>
      </c>
      <c r="D15" s="5" t="s">
        <v>23</v>
      </c>
      <c r="E15" s="3">
        <f>C4*C13</f>
        <v>5065.54</v>
      </c>
      <c r="F15" s="4">
        <f>E15/10</f>
        <v>506.55399999999997</v>
      </c>
      <c r="G15" s="4">
        <f>E15/100</f>
        <v>50.6554</v>
      </c>
    </row>
    <row r="16" spans="1:7" ht="30.75" x14ac:dyDescent="0.2">
      <c r="A16" s="13" t="s">
        <v>25</v>
      </c>
      <c r="B16" s="11" t="s">
        <v>26</v>
      </c>
      <c r="C16" s="16">
        <f>IF(E16&lt;1000,ROUNDUP(F16,0)*10,ROUNDUP(G16,0)*100)</f>
        <v>6100</v>
      </c>
      <c r="D16" s="13" t="s">
        <v>25</v>
      </c>
      <c r="E16" s="3">
        <f>C4*C14</f>
        <v>6049.14</v>
      </c>
      <c r="F16" s="4">
        <f>E16/10</f>
        <v>604.91399999999999</v>
      </c>
      <c r="G16" s="4">
        <f>E16/100</f>
        <v>60.491400000000006</v>
      </c>
    </row>
    <row r="17" spans="1:7" ht="18.95" customHeight="1" x14ac:dyDescent="0.2">
      <c r="A17" s="13" t="s">
        <v>27</v>
      </c>
      <c r="B17" s="11" t="s">
        <v>28</v>
      </c>
      <c r="C17" s="16"/>
      <c r="D17" s="13" t="s">
        <v>27</v>
      </c>
    </row>
    <row r="18" spans="1:7" ht="45" x14ac:dyDescent="0.2">
      <c r="A18" s="15"/>
      <c r="B18" s="12" t="s">
        <v>48</v>
      </c>
      <c r="C18" s="33">
        <f>E18</f>
        <v>0.1</v>
      </c>
      <c r="D18" s="15"/>
      <c r="E18" s="3">
        <f>IF(C16&lt;1000,0.12,F18)</f>
        <v>0.1</v>
      </c>
      <c r="F18" s="4">
        <f>IF(C16&lt;5000,0.11,G18)</f>
        <v>0.1</v>
      </c>
      <c r="G18" s="4">
        <f>IF(C16&lt;15000,0.1,0.09)</f>
        <v>0.1</v>
      </c>
    </row>
    <row r="19" spans="1:7" ht="18.95" customHeight="1" x14ac:dyDescent="0.2">
      <c r="A19" s="19" t="s">
        <v>29</v>
      </c>
      <c r="B19" s="20" t="s">
        <v>30</v>
      </c>
      <c r="C19" s="21">
        <f>C16*C18</f>
        <v>610</v>
      </c>
      <c r="D19" s="19" t="s">
        <v>29</v>
      </c>
    </row>
    <row r="20" spans="1:7" ht="18.95" customHeight="1" x14ac:dyDescent="0.2">
      <c r="A20" s="13" t="s">
        <v>31</v>
      </c>
      <c r="B20" s="11" t="s">
        <v>32</v>
      </c>
      <c r="C20" s="23"/>
      <c r="D20" s="13" t="s">
        <v>31</v>
      </c>
    </row>
    <row r="21" spans="1:7" ht="45" x14ac:dyDescent="0.2">
      <c r="A21" s="15"/>
      <c r="B21" s="22" t="s">
        <v>47</v>
      </c>
      <c r="C21" s="35">
        <v>0.6</v>
      </c>
      <c r="D21" s="15"/>
    </row>
    <row r="22" spans="1:7" ht="31.5" x14ac:dyDescent="0.2">
      <c r="A22" s="15" t="s">
        <v>33</v>
      </c>
      <c r="B22" s="12" t="s">
        <v>34</v>
      </c>
      <c r="C22" s="33">
        <f>IF(C5=0,0.03,(C5/C4))</f>
        <v>0.03</v>
      </c>
      <c r="D22" s="15" t="s">
        <v>33</v>
      </c>
    </row>
    <row r="23" spans="1:7" ht="30.75" x14ac:dyDescent="0.2">
      <c r="A23" s="13" t="s">
        <v>35</v>
      </c>
      <c r="B23" s="11" t="s">
        <v>36</v>
      </c>
      <c r="C23" s="34">
        <f>C22*0.6</f>
        <v>1.7999999999999999E-2</v>
      </c>
      <c r="D23" s="13" t="s">
        <v>35</v>
      </c>
    </row>
    <row r="24" spans="1:7" ht="28.5" customHeight="1" thickBot="1" x14ac:dyDescent="0.25">
      <c r="A24" s="42" t="s">
        <v>49</v>
      </c>
      <c r="B24" s="43"/>
      <c r="C24" s="44"/>
      <c r="D24" s="45"/>
    </row>
    <row r="25" spans="1:7" ht="16.5" thickTop="1" x14ac:dyDescent="0.2">
      <c r="A25" s="26" t="s">
        <v>37</v>
      </c>
      <c r="B25" s="27" t="s">
        <v>38</v>
      </c>
      <c r="C25" s="21"/>
      <c r="D25" s="19" t="s">
        <v>37</v>
      </c>
    </row>
    <row r="26" spans="1:7" ht="71.25" customHeight="1" x14ac:dyDescent="0.2">
      <c r="A26" s="18"/>
      <c r="B26" s="24"/>
      <c r="C26" s="37" t="s">
        <v>52</v>
      </c>
      <c r="D26" s="15"/>
    </row>
    <row r="27" spans="1:7" ht="18.95" customHeight="1" x14ac:dyDescent="0.2">
      <c r="A27" s="10"/>
      <c r="B27" s="25" t="s">
        <v>39</v>
      </c>
      <c r="C27" s="9">
        <f>C2</f>
        <v>104780</v>
      </c>
      <c r="D27" s="5" t="s">
        <v>0</v>
      </c>
    </row>
    <row r="28" spans="1:7" ht="18.95" customHeight="1" x14ac:dyDescent="0.2">
      <c r="A28" s="10"/>
      <c r="B28" s="25" t="s">
        <v>46</v>
      </c>
      <c r="C28" s="9" t="str">
        <f>C3</f>
        <v>LIC-US40-14.90</v>
      </c>
      <c r="D28" s="5" t="s">
        <v>2</v>
      </c>
    </row>
    <row r="29" spans="1:7" ht="18.95" customHeight="1" x14ac:dyDescent="0.2">
      <c r="A29" s="10"/>
      <c r="B29" s="25" t="s">
        <v>41</v>
      </c>
      <c r="C29" s="9">
        <f>C15</f>
        <v>5100</v>
      </c>
      <c r="D29" s="5" t="s">
        <v>23</v>
      </c>
    </row>
    <row r="30" spans="1:7" ht="18.95" customHeight="1" x14ac:dyDescent="0.2">
      <c r="A30" s="10"/>
      <c r="B30" s="25" t="s">
        <v>40</v>
      </c>
      <c r="C30" s="9">
        <f>C16</f>
        <v>6100</v>
      </c>
      <c r="D30" s="5" t="s">
        <v>25</v>
      </c>
    </row>
    <row r="31" spans="1:7" ht="18.95" customHeight="1" x14ac:dyDescent="0.2">
      <c r="A31" s="10"/>
      <c r="B31" s="25" t="s">
        <v>42</v>
      </c>
      <c r="C31" s="36">
        <f>C18</f>
        <v>0.1</v>
      </c>
      <c r="D31" s="5" t="s">
        <v>27</v>
      </c>
    </row>
    <row r="32" spans="1:7" ht="18.95" customHeight="1" x14ac:dyDescent="0.2">
      <c r="A32" s="10"/>
      <c r="B32" s="25" t="s">
        <v>43</v>
      </c>
      <c r="C32" s="36">
        <f>C21</f>
        <v>0.6</v>
      </c>
      <c r="D32" s="5" t="s">
        <v>31</v>
      </c>
    </row>
    <row r="33" spans="1:4" ht="18.95" customHeight="1" x14ac:dyDescent="0.2">
      <c r="A33" s="10"/>
      <c r="B33" s="25" t="s">
        <v>44</v>
      </c>
      <c r="C33" s="36">
        <f>C22</f>
        <v>0.03</v>
      </c>
      <c r="D33" s="5" t="s">
        <v>33</v>
      </c>
    </row>
    <row r="34" spans="1:4" ht="18.95" customHeight="1" x14ac:dyDescent="0.2">
      <c r="A34" s="10"/>
      <c r="B34" s="25" t="s">
        <v>45</v>
      </c>
      <c r="C34" s="36">
        <f>C23</f>
        <v>1.7999999999999999E-2</v>
      </c>
      <c r="D34" s="5" t="s">
        <v>35</v>
      </c>
    </row>
  </sheetData>
  <mergeCells count="2">
    <mergeCell ref="A1:D1"/>
    <mergeCell ref="A24:D24"/>
  </mergeCells>
  <phoneticPr fontId="3" type="noConversion"/>
  <pageMargins left="0.75" right="0.75" top="1" bottom="1" header="0.5" footer="0.5"/>
  <pageSetup scale="97" orientation="portrait" r:id="rId1"/>
  <headerFooter alignWithMargins="0"/>
  <rowBreaks count="1" manualBreakCount="1">
    <brk id="23" max="3" man="1"/>
  </rowBreaks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TBISHOP</dc:creator>
  <cp:lastModifiedBy>Caleb Slyh</cp:lastModifiedBy>
  <cp:lastPrinted>2005-07-07T11:46:06Z</cp:lastPrinted>
  <dcterms:created xsi:type="dcterms:W3CDTF">2005-07-07T10:45:14Z</dcterms:created>
  <dcterms:modified xsi:type="dcterms:W3CDTF">2019-06-25T20:29:31Z</dcterms:modified>
</cp:coreProperties>
</file>